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65" activeTab="1"/>
  </bookViews>
  <sheets>
    <sheet name="Ekamitneri hamematakan" sheetId="6" r:id="rId1"/>
    <sheet name="Dram. hamematakan" sheetId="7" r:id="rId2"/>
  </sheets>
  <calcPr calcId="124519"/>
</workbook>
</file>

<file path=xl/calcChain.xml><?xml version="1.0" encoding="utf-8"?>
<calcChain xmlns="http://schemas.openxmlformats.org/spreadsheetml/2006/main">
  <c r="D13" i="7"/>
  <c r="C13"/>
  <c r="D14"/>
  <c r="C14"/>
  <c r="D8"/>
  <c r="C8"/>
  <c r="D23" l="1"/>
  <c r="C23"/>
  <c r="E15"/>
  <c r="E16"/>
  <c r="E17"/>
  <c r="E18"/>
  <c r="E19"/>
  <c r="E20"/>
  <c r="E21"/>
  <c r="E22"/>
  <c r="E24"/>
  <c r="E25"/>
  <c r="E26"/>
  <c r="E27"/>
  <c r="E28"/>
  <c r="E29"/>
  <c r="E30"/>
  <c r="E31"/>
  <c r="E32"/>
  <c r="E33"/>
  <c r="E34"/>
  <c r="E9"/>
  <c r="E10"/>
  <c r="E11"/>
  <c r="E12"/>
  <c r="E7"/>
  <c r="E23" l="1"/>
  <c r="E8"/>
  <c r="E14" l="1"/>
  <c r="C35"/>
  <c r="D35"/>
  <c r="E32" i="6"/>
  <c r="E31"/>
  <c r="E30"/>
  <c r="E29"/>
  <c r="E28"/>
  <c r="E27"/>
  <c r="E26"/>
  <c r="E25"/>
  <c r="E24"/>
  <c r="E23"/>
  <c r="D22"/>
  <c r="D13" s="1"/>
  <c r="C22"/>
  <c r="E21"/>
  <c r="E20"/>
  <c r="E19"/>
  <c r="E18"/>
  <c r="E17"/>
  <c r="E16"/>
  <c r="E15"/>
  <c r="E14"/>
  <c r="E12"/>
  <c r="E11"/>
  <c r="E10"/>
  <c r="E9"/>
  <c r="E8"/>
  <c r="D7"/>
  <c r="C7"/>
  <c r="E35" i="7" l="1"/>
  <c r="E13"/>
  <c r="E22" i="6"/>
  <c r="D33"/>
  <c r="E7"/>
  <c r="C13"/>
  <c r="E13" s="1"/>
  <c r="C33" l="1"/>
  <c r="E33" s="1"/>
</calcChain>
</file>

<file path=xl/sharedStrings.xml><?xml version="1.0" encoding="utf-8"?>
<sst xmlns="http://schemas.openxmlformats.org/spreadsheetml/2006/main" count="86" uniqueCount="53">
  <si>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</si>
  <si>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</si>
  <si>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</si>
  <si>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</si>
  <si>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</si>
  <si>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</si>
  <si>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</si>
  <si>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</si>
  <si>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</si>
  <si>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</si>
  <si>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</si>
  <si>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</si>
  <si>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</si>
  <si>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</si>
  <si>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</si>
  <si>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</si>
  <si>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</si>
  <si>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</si>
  <si>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</si>
  <si>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</si>
  <si>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</si>
  <si>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</si>
  <si>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</si>
  <si>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</si>
  <si>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</si>
  <si>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</si>
  <si>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</si>
  <si>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</si>
  <si>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</si>
  <si>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</si>
  <si>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</si>
  <si>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</si>
  <si>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</si>
  <si>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</si>
  <si>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</si>
  <si>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</si>
  <si>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</si>
  <si>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</si>
  <si>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</si>
  <si>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</si>
  <si>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</si>
  <si>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</si>
  <si>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</si>
  <si>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</si>
  <si>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</si>
  <si>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</si>
  <si>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</si>
  <si>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</si>
  <si>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</si>
  <si>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</si>
  <si>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</si>
  <si>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Ջրամատակարարման սուբսիդիա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</si>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</sst>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5" fillId="0" borderId="2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6" fillId="0" borderId="1" xfId="2" applyFont="1" applyBorder="1" applyAlignment="1" applyProtection="1">
      <alignment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9" fillId="0" borderId="1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164" fontId="5" fillId="0" borderId="2" xfId="1" applyNumberFormat="1" applyFont="1" applyBorder="1" applyAlignment="1" applyProtection="1">
      <alignment horizontal="center" vertical="center"/>
    </xf>
    <xf numFmtId="164" fontId="5" fillId="0" borderId="2" xfId="1" applyNumberFormat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vertical="center"/>
    </xf>
    <xf numFmtId="164" fontId="11" fillId="0" borderId="2" xfId="1" applyNumberFormat="1" applyFont="1" applyBorder="1" applyAlignment="1" applyProtection="1">
      <alignment horizontal="center" vertical="center" wrapText="1"/>
    </xf>
    <xf numFmtId="164" fontId="11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vertical="center" wrapText="1"/>
    </xf>
    <xf numFmtId="0" fontId="10" fillId="0" borderId="2" xfId="1" applyFont="1" applyBorder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2" xfId="2" applyNumberFormat="1" applyFont="1" applyBorder="1" applyAlignment="1" applyProtection="1">
      <alignment horizontal="center" vertical="center"/>
    </xf>
    <xf numFmtId="165" fontId="3" fillId="0" borderId="2" xfId="2" applyNumberFormat="1" applyFont="1" applyBorder="1" applyAlignment="1" applyProtection="1">
      <alignment horizontal="left" vertical="center" wrapText="1"/>
    </xf>
    <xf numFmtId="164" fontId="3" fillId="0" borderId="2" xfId="2" applyNumberFormat="1" applyFont="1" applyBorder="1" applyAlignment="1" applyProtection="1">
      <alignment horizontal="center" vertical="center"/>
    </xf>
    <xf numFmtId="164" fontId="5" fillId="0" borderId="2" xfId="2" applyNumberFormat="1" applyFont="1" applyBorder="1" applyAlignment="1" applyProtection="1">
      <alignment horizontal="center" vertical="center"/>
    </xf>
    <xf numFmtId="164" fontId="11" fillId="0" borderId="2" xfId="2" applyNumberFormat="1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zoomScaleSheetLayoutView="100" workbookViewId="0">
      <selection sqref="A1:XFD1048576"/>
    </sheetView>
  </sheetViews>
  <sheetFormatPr defaultRowHeight="15"/>
  <cols>
    <col min="1" max="1" width="6" style="5" customWidth="1"/>
    <col min="2" max="2" width="48.85546875" style="5" customWidth="1"/>
    <col min="3" max="3" width="16.28515625" style="5" customWidth="1"/>
    <col min="4" max="4" width="16.7109375" style="5" customWidth="1"/>
    <col min="5" max="5" width="13.140625" style="5" customWidth="1"/>
    <col min="6" max="16384" width="9.140625" style="5"/>
  </cols>
  <sheetData>
    <row r="1" spans="1:5" ht="20.25">
      <c r="A1" s="4" t="s">
        <v>0</v>
      </c>
      <c r="B1" s="4"/>
      <c r="C1" s="4"/>
      <c r="D1" s="4"/>
      <c r="E1" s="4"/>
    </row>
    <row r="2" spans="1:5" ht="17.25">
      <c r="A2" s="6" t="s">
        <v>1</v>
      </c>
      <c r="B2" s="6"/>
      <c r="C2" s="7">
        <v>152</v>
      </c>
      <c r="D2" s="8" t="s">
        <v>2</v>
      </c>
      <c r="E2" s="8"/>
    </row>
    <row r="3" spans="1:5" ht="17.25" customHeight="1">
      <c r="A3" s="9" t="s">
        <v>3</v>
      </c>
      <c r="B3" s="9"/>
      <c r="C3" s="9"/>
      <c r="D3" s="9"/>
      <c r="E3" s="9"/>
    </row>
    <row r="4" spans="1:5" ht="18">
      <c r="A4" s="10" t="s">
        <v>52</v>
      </c>
      <c r="B4" s="10"/>
      <c r="C4" s="10"/>
      <c r="D4" s="10"/>
      <c r="E4" s="10"/>
    </row>
    <row r="5" spans="1:5">
      <c r="A5" s="11"/>
      <c r="B5" s="12"/>
      <c r="C5" s="12"/>
      <c r="D5" s="12"/>
      <c r="E5" s="13" t="s">
        <v>4</v>
      </c>
    </row>
    <row r="6" spans="1:5" ht="70.5">
      <c r="A6" s="14" t="s">
        <v>5</v>
      </c>
      <c r="B6" s="15" t="s">
        <v>6</v>
      </c>
      <c r="C6" s="16" t="s">
        <v>7</v>
      </c>
      <c r="D6" s="16" t="s">
        <v>8</v>
      </c>
      <c r="E6" s="17" t="s">
        <v>9</v>
      </c>
    </row>
    <row r="7" spans="1:5">
      <c r="A7" s="18" t="s">
        <v>10</v>
      </c>
      <c r="B7" s="19" t="s">
        <v>11</v>
      </c>
      <c r="C7" s="20">
        <f>SUM(C8:C10,C11:C12)</f>
        <v>26591.200000000001</v>
      </c>
      <c r="D7" s="20">
        <f>SUM(D8:D10,D11:D12)</f>
        <v>18324.899999999998</v>
      </c>
      <c r="E7" s="20">
        <f t="shared" ref="E7:E33" si="0">D7-C7</f>
        <v>-8266.3000000000029</v>
      </c>
    </row>
    <row r="8" spans="1:5">
      <c r="A8" s="21">
        <v>1</v>
      </c>
      <c r="B8" s="1" t="s">
        <v>12</v>
      </c>
      <c r="C8" s="22">
        <v>25492.5</v>
      </c>
      <c r="D8" s="22">
        <v>17536.3</v>
      </c>
      <c r="E8" s="22">
        <f t="shared" si="0"/>
        <v>-7956.2000000000007</v>
      </c>
    </row>
    <row r="9" spans="1:5">
      <c r="A9" s="21">
        <v>2</v>
      </c>
      <c r="B9" s="1" t="s">
        <v>13</v>
      </c>
      <c r="C9" s="22">
        <v>1087.5</v>
      </c>
      <c r="D9" s="22">
        <v>770</v>
      </c>
      <c r="E9" s="22">
        <f t="shared" si="0"/>
        <v>-317.5</v>
      </c>
    </row>
    <row r="10" spans="1:5">
      <c r="A10" s="21">
        <v>3</v>
      </c>
      <c r="B10" s="1" t="s">
        <v>15</v>
      </c>
      <c r="C10" s="23"/>
      <c r="D10" s="23">
        <v>5</v>
      </c>
      <c r="E10" s="22">
        <f t="shared" si="0"/>
        <v>5</v>
      </c>
    </row>
    <row r="11" spans="1:5">
      <c r="A11" s="21">
        <v>4</v>
      </c>
      <c r="B11" s="1" t="s">
        <v>16</v>
      </c>
      <c r="C11" s="23">
        <v>11.2</v>
      </c>
      <c r="D11" s="23">
        <v>8.3000000000000007</v>
      </c>
      <c r="E11" s="22">
        <f t="shared" si="0"/>
        <v>-2.8999999999999986</v>
      </c>
    </row>
    <row r="12" spans="1:5">
      <c r="A12" s="21">
        <v>5</v>
      </c>
      <c r="B12" s="3" t="s">
        <v>51</v>
      </c>
      <c r="C12" s="23"/>
      <c r="D12" s="23">
        <v>5.3</v>
      </c>
      <c r="E12" s="22">
        <f t="shared" si="0"/>
        <v>5.3</v>
      </c>
    </row>
    <row r="13" spans="1:5">
      <c r="A13" s="18" t="s">
        <v>17</v>
      </c>
      <c r="B13" s="19" t="s">
        <v>18</v>
      </c>
      <c r="C13" s="24">
        <f>SUM(C14,C16:C22,C26:C31,C32:C32)</f>
        <v>26591.200000000001</v>
      </c>
      <c r="D13" s="24">
        <f>SUM(D14,D16:D22,D26:D31,D32:D32)</f>
        <v>21675</v>
      </c>
      <c r="E13" s="20">
        <f t="shared" si="0"/>
        <v>-4916.2000000000007</v>
      </c>
    </row>
    <row r="14" spans="1:5">
      <c r="A14" s="21">
        <v>1</v>
      </c>
      <c r="B14" s="1" t="s">
        <v>19</v>
      </c>
      <c r="C14" s="23">
        <v>18586</v>
      </c>
      <c r="D14" s="22">
        <v>16315.8</v>
      </c>
      <c r="E14" s="22">
        <f t="shared" si="0"/>
        <v>-2270.2000000000007</v>
      </c>
    </row>
    <row r="15" spans="1:5">
      <c r="A15" s="25">
        <v>1.1000000000000001</v>
      </c>
      <c r="B15" s="26" t="s">
        <v>20</v>
      </c>
      <c r="C15" s="27">
        <v>825</v>
      </c>
      <c r="D15" s="28">
        <v>488.1</v>
      </c>
      <c r="E15" s="28">
        <f>D15-C15</f>
        <v>-336.9</v>
      </c>
    </row>
    <row r="16" spans="1:5">
      <c r="A16" s="21">
        <v>2</v>
      </c>
      <c r="B16" s="1" t="s">
        <v>21</v>
      </c>
      <c r="C16" s="23">
        <v>5772.2</v>
      </c>
      <c r="D16" s="22">
        <v>3805.2</v>
      </c>
      <c r="E16" s="22">
        <f t="shared" si="0"/>
        <v>-1967</v>
      </c>
    </row>
    <row r="17" spans="1:5">
      <c r="A17" s="21">
        <v>3</v>
      </c>
      <c r="B17" s="1" t="s">
        <v>22</v>
      </c>
      <c r="C17" s="23">
        <v>662.6</v>
      </c>
      <c r="D17" s="22">
        <v>351.8</v>
      </c>
      <c r="E17" s="22">
        <f t="shared" si="0"/>
        <v>-310.8</v>
      </c>
    </row>
    <row r="18" spans="1:5">
      <c r="A18" s="21">
        <v>4</v>
      </c>
      <c r="B18" s="1" t="s">
        <v>23</v>
      </c>
      <c r="C18" s="23">
        <v>595</v>
      </c>
      <c r="D18" s="23">
        <v>538.4</v>
      </c>
      <c r="E18" s="22">
        <f t="shared" si="0"/>
        <v>-56.600000000000023</v>
      </c>
    </row>
    <row r="19" spans="1:5">
      <c r="A19" s="21">
        <v>5</v>
      </c>
      <c r="B19" s="1" t="s">
        <v>24</v>
      </c>
      <c r="C19" s="23">
        <v>72.5</v>
      </c>
      <c r="D19" s="22">
        <v>89</v>
      </c>
      <c r="E19" s="22">
        <f t="shared" si="0"/>
        <v>16.5</v>
      </c>
    </row>
    <row r="20" spans="1:5">
      <c r="A20" s="21">
        <v>6</v>
      </c>
      <c r="B20" s="1" t="s">
        <v>25</v>
      </c>
      <c r="C20" s="23">
        <v>12</v>
      </c>
      <c r="D20" s="22">
        <v>12</v>
      </c>
      <c r="E20" s="22">
        <f t="shared" si="0"/>
        <v>0</v>
      </c>
    </row>
    <row r="21" spans="1:5">
      <c r="A21" s="21">
        <v>7</v>
      </c>
      <c r="B21" s="1" t="s">
        <v>26</v>
      </c>
      <c r="C21" s="23">
        <v>45</v>
      </c>
      <c r="D21" s="22">
        <v>10</v>
      </c>
      <c r="E21" s="22">
        <f t="shared" si="0"/>
        <v>-35</v>
      </c>
    </row>
    <row r="22" spans="1:5">
      <c r="A22" s="21">
        <v>8</v>
      </c>
      <c r="B22" s="1" t="s">
        <v>27</v>
      </c>
      <c r="C22" s="23">
        <f>SUM(C23:C25)</f>
        <v>89.7</v>
      </c>
      <c r="D22" s="23">
        <f>SUM(D23:D25)</f>
        <v>89.800000000000011</v>
      </c>
      <c r="E22" s="22">
        <f t="shared" si="0"/>
        <v>0.10000000000000853</v>
      </c>
    </row>
    <row r="23" spans="1:5">
      <c r="A23" s="25">
        <v>8.1</v>
      </c>
      <c r="B23" s="26" t="s">
        <v>28</v>
      </c>
      <c r="C23" s="27">
        <v>43.2</v>
      </c>
      <c r="D23" s="28">
        <v>43.2</v>
      </c>
      <c r="E23" s="28">
        <f t="shared" si="0"/>
        <v>0</v>
      </c>
    </row>
    <row r="24" spans="1:5">
      <c r="A24" s="25">
        <v>8.1999999999999993</v>
      </c>
      <c r="B24" s="26" t="s">
        <v>29</v>
      </c>
      <c r="C24" s="27">
        <v>1.5</v>
      </c>
      <c r="D24" s="28">
        <v>1.6</v>
      </c>
      <c r="E24" s="28">
        <f t="shared" si="0"/>
        <v>0.10000000000000009</v>
      </c>
    </row>
    <row r="25" spans="1:5">
      <c r="A25" s="25">
        <v>8.3000000000000007</v>
      </c>
      <c r="B25" s="26" t="s">
        <v>30</v>
      </c>
      <c r="C25" s="27">
        <v>45</v>
      </c>
      <c r="D25" s="28">
        <v>45</v>
      </c>
      <c r="E25" s="28">
        <f t="shared" si="0"/>
        <v>0</v>
      </c>
    </row>
    <row r="26" spans="1:5">
      <c r="A26" s="21">
        <v>9</v>
      </c>
      <c r="B26" s="1" t="s">
        <v>31</v>
      </c>
      <c r="C26" s="23">
        <v>441</v>
      </c>
      <c r="D26" s="22">
        <v>185.5</v>
      </c>
      <c r="E26" s="22">
        <f t="shared" si="0"/>
        <v>-255.5</v>
      </c>
    </row>
    <row r="27" spans="1:5">
      <c r="A27" s="21">
        <v>10</v>
      </c>
      <c r="B27" s="1" t="s">
        <v>32</v>
      </c>
      <c r="C27" s="23">
        <v>37.5</v>
      </c>
      <c r="D27" s="22">
        <v>27.5</v>
      </c>
      <c r="E27" s="22">
        <f t="shared" si="0"/>
        <v>-10</v>
      </c>
    </row>
    <row r="28" spans="1:5">
      <c r="A28" s="21">
        <v>11</v>
      </c>
      <c r="B28" s="1" t="s">
        <v>33</v>
      </c>
      <c r="C28" s="23">
        <v>90</v>
      </c>
      <c r="D28" s="22">
        <v>60</v>
      </c>
      <c r="E28" s="22">
        <f t="shared" si="0"/>
        <v>-30</v>
      </c>
    </row>
    <row r="29" spans="1:5">
      <c r="A29" s="21">
        <v>12</v>
      </c>
      <c r="B29" s="1" t="s">
        <v>34</v>
      </c>
      <c r="C29" s="22">
        <v>52.7</v>
      </c>
      <c r="D29" s="22">
        <v>69</v>
      </c>
      <c r="E29" s="22">
        <f>D29-C29</f>
        <v>16.299999999999997</v>
      </c>
    </row>
    <row r="30" spans="1:5">
      <c r="A30" s="21">
        <v>13</v>
      </c>
      <c r="B30" s="1" t="s">
        <v>35</v>
      </c>
      <c r="C30" s="22">
        <v>78.7</v>
      </c>
      <c r="D30" s="22">
        <v>85</v>
      </c>
      <c r="E30" s="22">
        <f t="shared" si="0"/>
        <v>6.2999999999999972</v>
      </c>
    </row>
    <row r="31" spans="1:5">
      <c r="A31" s="21">
        <v>14</v>
      </c>
      <c r="B31" s="1" t="s">
        <v>36</v>
      </c>
      <c r="C31" s="22">
        <v>22.5</v>
      </c>
      <c r="D31" s="22"/>
      <c r="E31" s="22">
        <f t="shared" ref="E31" si="1">D31-C31</f>
        <v>-22.5</v>
      </c>
    </row>
    <row r="32" spans="1:5">
      <c r="A32" s="21">
        <v>15</v>
      </c>
      <c r="B32" s="29" t="s">
        <v>37</v>
      </c>
      <c r="C32" s="22">
        <v>33.799999999999997</v>
      </c>
      <c r="D32" s="22">
        <v>36</v>
      </c>
      <c r="E32" s="28">
        <f>D32-C32</f>
        <v>2.2000000000000028</v>
      </c>
    </row>
    <row r="33" spans="1:5">
      <c r="A33" s="18" t="s">
        <v>38</v>
      </c>
      <c r="B33" s="30" t="s">
        <v>39</v>
      </c>
      <c r="C33" s="20">
        <f>C7-C13</f>
        <v>0</v>
      </c>
      <c r="D33" s="20">
        <f>D7-D13</f>
        <v>-3350.1000000000022</v>
      </c>
      <c r="E33" s="20">
        <f t="shared" si="0"/>
        <v>-3350.1000000000022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" right="0" top="0" bottom="0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topLeftCell="A20" zoomScale="106" zoomScaleSheetLayoutView="106" workbookViewId="0">
      <selection activeCell="A20" sqref="A1:XFD1048576"/>
    </sheetView>
  </sheetViews>
  <sheetFormatPr defaultRowHeight="15"/>
  <cols>
    <col min="1" max="1" width="6.140625" style="5" customWidth="1"/>
    <col min="2" max="2" width="52.42578125" style="5" customWidth="1"/>
    <col min="3" max="3" width="16.7109375" style="5" customWidth="1"/>
    <col min="4" max="4" width="17" style="5" customWidth="1"/>
    <col min="5" max="5" width="14.42578125" style="5" customWidth="1"/>
    <col min="6" max="16384" width="9.140625" style="5"/>
  </cols>
  <sheetData>
    <row r="1" spans="1:5" ht="20.25">
      <c r="A1" s="4" t="s">
        <v>40</v>
      </c>
      <c r="B1" s="4"/>
      <c r="C1" s="4"/>
      <c r="D1" s="4"/>
      <c r="E1" s="4"/>
    </row>
    <row r="2" spans="1:5" ht="17.25">
      <c r="A2" s="6" t="s">
        <v>1</v>
      </c>
      <c r="B2" s="6"/>
      <c r="C2" s="7">
        <v>152</v>
      </c>
      <c r="D2" s="8" t="s">
        <v>2</v>
      </c>
      <c r="E2" s="8"/>
    </row>
    <row r="3" spans="1:5" ht="17.25" customHeight="1">
      <c r="A3" s="9" t="s">
        <v>41</v>
      </c>
      <c r="B3" s="9"/>
      <c r="C3" s="9"/>
      <c r="D3" s="9"/>
      <c r="E3" s="9"/>
    </row>
    <row r="4" spans="1:5" ht="18">
      <c r="A4" s="10" t="s">
        <v>52</v>
      </c>
      <c r="B4" s="10"/>
      <c r="C4" s="10"/>
      <c r="D4" s="10"/>
      <c r="E4" s="10"/>
    </row>
    <row r="5" spans="1:5" ht="17.25">
      <c r="A5" s="31"/>
      <c r="B5" s="31"/>
      <c r="C5" s="32"/>
      <c r="D5" s="32"/>
      <c r="E5" s="33" t="s">
        <v>42</v>
      </c>
    </row>
    <row r="6" spans="1:5" ht="70.5">
      <c r="A6" s="14" t="s">
        <v>5</v>
      </c>
      <c r="B6" s="15" t="s">
        <v>6</v>
      </c>
      <c r="C6" s="16" t="s">
        <v>7</v>
      </c>
      <c r="D6" s="16" t="s">
        <v>8</v>
      </c>
      <c r="E6" s="17" t="s">
        <v>9</v>
      </c>
    </row>
    <row r="7" spans="1:5" ht="34.5">
      <c r="A7" s="34" t="s">
        <v>10</v>
      </c>
      <c r="B7" s="35" t="s">
        <v>43</v>
      </c>
      <c r="C7" s="36">
        <v>1169.9000000000001</v>
      </c>
      <c r="D7" s="36">
        <v>1169.5</v>
      </c>
      <c r="E7" s="36">
        <f>D7-C7</f>
        <v>-0.40000000000009095</v>
      </c>
    </row>
    <row r="8" spans="1:5" ht="34.5">
      <c r="A8" s="34" t="s">
        <v>17</v>
      </c>
      <c r="B8" s="35" t="s">
        <v>44</v>
      </c>
      <c r="C8" s="36">
        <f>C9+C10+C11+C12</f>
        <v>24781.599999999999</v>
      </c>
      <c r="D8" s="36">
        <f>D9+D10+D11+D12</f>
        <v>18319.599999999999</v>
      </c>
      <c r="E8" s="36">
        <f t="shared" ref="E8:E12" si="0">D8-C8</f>
        <v>-6462</v>
      </c>
    </row>
    <row r="9" spans="1:5" ht="17.25">
      <c r="A9" s="21">
        <v>2</v>
      </c>
      <c r="B9" s="3" t="s">
        <v>12</v>
      </c>
      <c r="C9" s="37">
        <v>23793</v>
      </c>
      <c r="D9" s="22">
        <v>17536.3</v>
      </c>
      <c r="E9" s="36">
        <f t="shared" si="0"/>
        <v>-6256.7000000000007</v>
      </c>
    </row>
    <row r="10" spans="1:5" ht="17.25">
      <c r="A10" s="21">
        <v>2</v>
      </c>
      <c r="B10" s="1" t="s">
        <v>13</v>
      </c>
      <c r="C10" s="37">
        <v>980</v>
      </c>
      <c r="D10" s="22">
        <v>770</v>
      </c>
      <c r="E10" s="36">
        <f t="shared" si="0"/>
        <v>-210</v>
      </c>
    </row>
    <row r="11" spans="1:5" ht="17.25">
      <c r="A11" s="21">
        <v>3</v>
      </c>
      <c r="B11" s="3" t="s">
        <v>14</v>
      </c>
      <c r="C11" s="37"/>
      <c r="D11" s="37">
        <v>5</v>
      </c>
      <c r="E11" s="36">
        <f t="shared" si="0"/>
        <v>5</v>
      </c>
    </row>
    <row r="12" spans="1:5" ht="17.25">
      <c r="A12" s="21">
        <v>4</v>
      </c>
      <c r="B12" s="3" t="s">
        <v>16</v>
      </c>
      <c r="C12" s="37">
        <v>8.6</v>
      </c>
      <c r="D12" s="37">
        <v>8.3000000000000007</v>
      </c>
      <c r="E12" s="36">
        <f t="shared" si="0"/>
        <v>-0.29999999999999893</v>
      </c>
    </row>
    <row r="13" spans="1:5" ht="34.5">
      <c r="A13" s="34" t="s">
        <v>38</v>
      </c>
      <c r="B13" s="35" t="s">
        <v>45</v>
      </c>
      <c r="C13" s="36">
        <f>C14</f>
        <v>25388.399999999998</v>
      </c>
      <c r="D13" s="36">
        <f>D14</f>
        <v>19322.199999999997</v>
      </c>
      <c r="E13" s="36">
        <f>D13-C13</f>
        <v>-6066.2000000000007</v>
      </c>
    </row>
    <row r="14" spans="1:5" ht="17.25">
      <c r="A14" s="34" t="s">
        <v>46</v>
      </c>
      <c r="B14" s="35" t="s">
        <v>47</v>
      </c>
      <c r="C14" s="36">
        <f>SUM(C15,C17:C23,C27:C34)</f>
        <v>25388.399999999998</v>
      </c>
      <c r="D14" s="36">
        <f>SUM(D15,D17:D23,D27:D34)</f>
        <v>19322.199999999997</v>
      </c>
      <c r="E14" s="36">
        <f t="shared" ref="E14:E35" si="1">D14-C14</f>
        <v>-6066.2000000000007</v>
      </c>
    </row>
    <row r="15" spans="1:5" ht="17.25" customHeight="1">
      <c r="A15" s="21">
        <v>1</v>
      </c>
      <c r="B15" s="1" t="s">
        <v>19</v>
      </c>
      <c r="C15" s="37">
        <v>16494.099999999999</v>
      </c>
      <c r="D15" s="37">
        <v>14665.1</v>
      </c>
      <c r="E15" s="36">
        <f t="shared" si="1"/>
        <v>-1828.9999999999982</v>
      </c>
    </row>
    <row r="16" spans="1:5" ht="17.25">
      <c r="A16" s="25">
        <v>1.1000000000000001</v>
      </c>
      <c r="B16" s="26" t="s">
        <v>20</v>
      </c>
      <c r="C16" s="37">
        <v>600</v>
      </c>
      <c r="D16" s="37">
        <v>488.1</v>
      </c>
      <c r="E16" s="36">
        <f t="shared" si="1"/>
        <v>-111.89999999999998</v>
      </c>
    </row>
    <row r="17" spans="1:5" ht="17.25">
      <c r="A17" s="21">
        <v>2</v>
      </c>
      <c r="B17" s="1" t="s">
        <v>21</v>
      </c>
      <c r="C17" s="37">
        <v>6314</v>
      </c>
      <c r="D17" s="37">
        <v>3003</v>
      </c>
      <c r="E17" s="36">
        <f t="shared" si="1"/>
        <v>-3311</v>
      </c>
    </row>
    <row r="18" spans="1:5" ht="17.25">
      <c r="A18" s="21">
        <v>3</v>
      </c>
      <c r="B18" s="1" t="s">
        <v>22</v>
      </c>
      <c r="C18" s="37">
        <v>719</v>
      </c>
      <c r="D18" s="37">
        <v>351.9</v>
      </c>
      <c r="E18" s="36">
        <f t="shared" si="1"/>
        <v>-367.1</v>
      </c>
    </row>
    <row r="19" spans="1:5" ht="17.25">
      <c r="A19" s="21">
        <v>4</v>
      </c>
      <c r="B19" s="1" t="s">
        <v>23</v>
      </c>
      <c r="C19" s="37">
        <v>691.7</v>
      </c>
      <c r="D19" s="37">
        <v>480.1</v>
      </c>
      <c r="E19" s="36">
        <f t="shared" si="1"/>
        <v>-211.60000000000002</v>
      </c>
    </row>
    <row r="20" spans="1:5" ht="17.25">
      <c r="A20" s="21">
        <v>5</v>
      </c>
      <c r="B20" s="1" t="s">
        <v>24</v>
      </c>
      <c r="C20" s="37">
        <v>74.5</v>
      </c>
      <c r="D20" s="37">
        <v>71.3</v>
      </c>
      <c r="E20" s="36">
        <f t="shared" si="1"/>
        <v>-3.2000000000000028</v>
      </c>
    </row>
    <row r="21" spans="1:5" ht="17.25">
      <c r="A21" s="21">
        <v>6</v>
      </c>
      <c r="B21" s="1" t="s">
        <v>25</v>
      </c>
      <c r="C21" s="37">
        <v>12</v>
      </c>
      <c r="D21" s="37">
        <v>16</v>
      </c>
      <c r="E21" s="36">
        <f t="shared" si="1"/>
        <v>4</v>
      </c>
    </row>
    <row r="22" spans="1:5" ht="17.25">
      <c r="A22" s="21">
        <v>7</v>
      </c>
      <c r="B22" s="1" t="s">
        <v>26</v>
      </c>
      <c r="C22" s="37">
        <v>45</v>
      </c>
      <c r="D22" s="37">
        <v>4</v>
      </c>
      <c r="E22" s="36">
        <f t="shared" si="1"/>
        <v>-41</v>
      </c>
    </row>
    <row r="23" spans="1:5" ht="17.25">
      <c r="A23" s="21">
        <v>8</v>
      </c>
      <c r="B23" s="1" t="s">
        <v>27</v>
      </c>
      <c r="C23" s="37">
        <f>C24+C25+C26</f>
        <v>79.199999999999989</v>
      </c>
      <c r="D23" s="37">
        <f>D24+D25+D26</f>
        <v>79.800000000000011</v>
      </c>
      <c r="E23" s="36">
        <f t="shared" si="1"/>
        <v>0.60000000000002274</v>
      </c>
    </row>
    <row r="24" spans="1:5" ht="17.25">
      <c r="A24" s="25">
        <v>8.1</v>
      </c>
      <c r="B24" s="26" t="s">
        <v>28</v>
      </c>
      <c r="C24" s="38">
        <v>38.4</v>
      </c>
      <c r="D24" s="38">
        <v>33.6</v>
      </c>
      <c r="E24" s="36">
        <f t="shared" si="1"/>
        <v>-4.7999999999999972</v>
      </c>
    </row>
    <row r="25" spans="1:5" ht="17.25">
      <c r="A25" s="25">
        <v>8.1999999999999993</v>
      </c>
      <c r="B25" s="26" t="s">
        <v>29</v>
      </c>
      <c r="C25" s="38">
        <v>0.8</v>
      </c>
      <c r="D25" s="38">
        <v>6.2</v>
      </c>
      <c r="E25" s="36">
        <f t="shared" si="1"/>
        <v>5.4</v>
      </c>
    </row>
    <row r="26" spans="1:5" ht="17.25">
      <c r="A26" s="25">
        <v>8.3000000000000007</v>
      </c>
      <c r="B26" s="26" t="s">
        <v>30</v>
      </c>
      <c r="C26" s="38">
        <v>40</v>
      </c>
      <c r="D26" s="38">
        <v>40</v>
      </c>
      <c r="E26" s="36">
        <f t="shared" si="1"/>
        <v>0</v>
      </c>
    </row>
    <row r="27" spans="1:5" ht="17.25">
      <c r="A27" s="21">
        <v>9</v>
      </c>
      <c r="B27" s="1" t="s">
        <v>31</v>
      </c>
      <c r="C27" s="37">
        <v>441</v>
      </c>
      <c r="D27" s="37">
        <v>199.9</v>
      </c>
      <c r="E27" s="36">
        <f t="shared" si="1"/>
        <v>-241.1</v>
      </c>
    </row>
    <row r="28" spans="1:5" ht="17.25">
      <c r="A28" s="21">
        <v>10</v>
      </c>
      <c r="B28" s="1" t="s">
        <v>32</v>
      </c>
      <c r="C28" s="37">
        <v>37.5</v>
      </c>
      <c r="D28" s="37">
        <v>27.5</v>
      </c>
      <c r="E28" s="36">
        <f t="shared" si="1"/>
        <v>-10</v>
      </c>
    </row>
    <row r="29" spans="1:5" ht="17.25">
      <c r="A29" s="21">
        <v>11</v>
      </c>
      <c r="B29" s="1" t="s">
        <v>33</v>
      </c>
      <c r="C29" s="37">
        <v>60</v>
      </c>
      <c r="D29" s="37">
        <v>60</v>
      </c>
      <c r="E29" s="36">
        <f t="shared" si="1"/>
        <v>0</v>
      </c>
    </row>
    <row r="30" spans="1:5" ht="17.25">
      <c r="A30" s="21">
        <v>12</v>
      </c>
      <c r="B30" s="1" t="s">
        <v>34</v>
      </c>
      <c r="C30" s="37">
        <v>33</v>
      </c>
      <c r="D30" s="37"/>
      <c r="E30" s="36">
        <f t="shared" si="1"/>
        <v>-33</v>
      </c>
    </row>
    <row r="31" spans="1:5" ht="17.25">
      <c r="A31" s="21">
        <v>13</v>
      </c>
      <c r="B31" s="1" t="s">
        <v>35</v>
      </c>
      <c r="C31" s="37">
        <v>78.8</v>
      </c>
      <c r="D31" s="37">
        <v>85</v>
      </c>
      <c r="E31" s="36">
        <f t="shared" si="1"/>
        <v>6.2000000000000028</v>
      </c>
    </row>
    <row r="32" spans="1:5" ht="17.25">
      <c r="A32" s="21">
        <v>14</v>
      </c>
      <c r="B32" s="1" t="s">
        <v>36</v>
      </c>
      <c r="C32" s="37">
        <v>30</v>
      </c>
      <c r="D32" s="37"/>
      <c r="E32" s="36">
        <f t="shared" si="1"/>
        <v>-30</v>
      </c>
    </row>
    <row r="33" spans="1:5" ht="17.25">
      <c r="A33" s="21">
        <v>15</v>
      </c>
      <c r="B33" s="29" t="s">
        <v>37</v>
      </c>
      <c r="C33" s="37">
        <v>30</v>
      </c>
      <c r="D33" s="37">
        <v>30</v>
      </c>
      <c r="E33" s="36">
        <f t="shared" si="1"/>
        <v>0</v>
      </c>
    </row>
    <row r="34" spans="1:5" ht="17.25">
      <c r="A34" s="21">
        <v>16</v>
      </c>
      <c r="B34" s="2" t="s">
        <v>48</v>
      </c>
      <c r="C34" s="37">
        <v>248.6</v>
      </c>
      <c r="D34" s="37">
        <v>248.6</v>
      </c>
      <c r="E34" s="36">
        <f t="shared" si="1"/>
        <v>0</v>
      </c>
    </row>
    <row r="35" spans="1:5" ht="34.5">
      <c r="A35" s="34" t="s">
        <v>49</v>
      </c>
      <c r="B35" s="35" t="s">
        <v>50</v>
      </c>
      <c r="C35" s="36">
        <f>C7+C8-C13</f>
        <v>563.10000000000218</v>
      </c>
      <c r="D35" s="36">
        <f>D7+D8-D13</f>
        <v>166.90000000000146</v>
      </c>
      <c r="E35" s="36">
        <f t="shared" si="1"/>
        <v>-396.20000000000073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" right="0" top="0" bottom="0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Ekamitneri hamematakan</vt:lpstr>
      <vt:lpstr>Dram. hamematakan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2018-11-05T09:23:01Z</dcterms:modified>
</cp:coreProperties>
</file>